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528"/>
  <workbookPr filterPrivacy="1"/>
  <bookViews>
    <workbookView xWindow="0" yWindow="1365" windowWidth="22260" windowHeight="12645" activeTab="1" xr2:uid="{00000000-000D-0000-FFFF-FFFF00000000}"/>
  </bookViews>
  <sheets>
    <sheet name="Geotech" sheetId="1" r:id="rId1"/>
    <sheet name="Box_ends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2" l="1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D4" i="2" l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F31" i="2" s="1"/>
  <c r="D32" i="2"/>
  <c r="D33" i="2"/>
  <c r="F33" i="2" s="1"/>
  <c r="D34" i="2"/>
  <c r="F34" i="2" s="1"/>
  <c r="D35" i="2"/>
  <c r="F35" i="2" s="1"/>
  <c r="D36" i="2"/>
  <c r="D3" i="2"/>
  <c r="F32" i="2"/>
  <c r="F36" i="2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3" i="1"/>
  <c r="F2" i="2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2" i="1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</calcChain>
</file>

<file path=xl/sharedStrings.xml><?xml version="1.0" encoding="utf-8"?>
<sst xmlns="http://schemas.openxmlformats.org/spreadsheetml/2006/main" count="148" uniqueCount="11">
  <si>
    <t>Date</t>
  </si>
  <si>
    <t>Hole_ID</t>
  </si>
  <si>
    <t>From</t>
  </si>
  <si>
    <t>To</t>
  </si>
  <si>
    <t>Recovery</t>
  </si>
  <si>
    <t>Pct_recovery</t>
  </si>
  <si>
    <t>10cm_plus</t>
  </si>
  <si>
    <t>RQD</t>
  </si>
  <si>
    <t>Box No</t>
  </si>
  <si>
    <t>Length</t>
  </si>
  <si>
    <t>CH17-028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</si>
</sst>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4"/>
  <sheetViews>
    <sheetView workbookViewId="0">
      <pane ySplit="1" topLeftCell="A35" activePane="bottomLeft" state="frozen"/>
      <selection pane="bottomLeft" activeCell="H64" sqref="H64"/>
    </sheetView>
  </sheetViews>
  <sheetFormatPr defaultRowHeight="15" x14ac:dyDescent="0.25"/>
  <cols>
    <col min="1" max="1" width="14.5703125" customWidth="1"/>
    <col min="6" max="6" width="10.85546875" style="1" bestFit="1" customWidth="1"/>
    <col min="8" max="8" width="8.85546875" style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t="s">
        <v>6</v>
      </c>
      <c r="H1" s="1" t="s">
        <v>7</v>
      </c>
    </row>
    <row r="2" spans="1:8" x14ac:dyDescent="0.25">
      <c r="A2" s="2">
        <v>42968</v>
      </c>
      <c r="B2" t="s">
        <v>10</v>
      </c>
      <c r="C2">
        <v>0</v>
      </c>
      <c r="D2">
        <v>8</v>
      </c>
      <c r="E2">
        <v>0.72</v>
      </c>
      <c r="F2" s="1">
        <f>E2/3*100</f>
        <v>24</v>
      </c>
      <c r="G2">
        <v>0</v>
      </c>
      <c r="H2" s="1">
        <f>(G2/E2)*100</f>
        <v>0</v>
      </c>
    </row>
    <row r="3" spans="1:8" x14ac:dyDescent="0.25">
      <c r="A3" s="2">
        <v>42968</v>
      </c>
      <c r="B3" t="s">
        <v>10</v>
      </c>
      <c r="C3">
        <f>D2</f>
        <v>8</v>
      </c>
      <c r="D3">
        <v>11</v>
      </c>
      <c r="E3">
        <v>2.4500000000000002</v>
      </c>
      <c r="F3" s="1">
        <f t="shared" ref="F3:F66" si="0">E3/3*100</f>
        <v>81.666666666666671</v>
      </c>
      <c r="G3">
        <v>0</v>
      </c>
      <c r="H3" s="1">
        <f t="shared" ref="H3:H70" si="1">(G3/E3)*100</f>
        <v>0</v>
      </c>
    </row>
    <row r="4" spans="1:8" x14ac:dyDescent="0.25">
      <c r="A4" s="2">
        <v>42968</v>
      </c>
      <c r="B4" t="s">
        <v>10</v>
      </c>
      <c r="C4">
        <f t="shared" ref="C4:C67" si="2">D3</f>
        <v>11</v>
      </c>
      <c r="D4">
        <v>14</v>
      </c>
      <c r="E4">
        <v>2.5499999999999998</v>
      </c>
      <c r="F4" s="1">
        <f t="shared" si="0"/>
        <v>85</v>
      </c>
      <c r="G4">
        <v>0.56999999999999995</v>
      </c>
      <c r="H4" s="1">
        <f t="shared" si="1"/>
        <v>22.352941176470587</v>
      </c>
    </row>
    <row r="5" spans="1:8" x14ac:dyDescent="0.25">
      <c r="A5" s="2">
        <v>42968</v>
      </c>
      <c r="B5" t="s">
        <v>10</v>
      </c>
      <c r="C5">
        <f t="shared" si="2"/>
        <v>14</v>
      </c>
      <c r="D5">
        <v>17</v>
      </c>
      <c r="E5">
        <v>2.48</v>
      </c>
      <c r="F5" s="1">
        <f t="shared" si="0"/>
        <v>82.666666666666671</v>
      </c>
      <c r="G5">
        <v>0.23</v>
      </c>
      <c r="H5" s="1">
        <f t="shared" si="1"/>
        <v>9.2741935483870961</v>
      </c>
    </row>
    <row r="6" spans="1:8" x14ac:dyDescent="0.25">
      <c r="A6" s="2">
        <v>42968</v>
      </c>
      <c r="B6" t="s">
        <v>10</v>
      </c>
      <c r="C6">
        <f t="shared" si="2"/>
        <v>17</v>
      </c>
      <c r="D6">
        <v>20</v>
      </c>
      <c r="E6">
        <v>1.94</v>
      </c>
      <c r="F6" s="1">
        <f t="shared" si="0"/>
        <v>64.666666666666657</v>
      </c>
      <c r="G6">
        <v>0.24</v>
      </c>
      <c r="H6" s="1">
        <f t="shared" si="1"/>
        <v>12.371134020618557</v>
      </c>
    </row>
    <row r="7" spans="1:8" x14ac:dyDescent="0.25">
      <c r="A7" s="2">
        <v>42968</v>
      </c>
      <c r="B7" t="s">
        <v>10</v>
      </c>
      <c r="C7">
        <f t="shared" si="2"/>
        <v>20</v>
      </c>
      <c r="D7">
        <v>23</v>
      </c>
      <c r="E7">
        <v>2.56</v>
      </c>
      <c r="F7" s="1">
        <f t="shared" si="0"/>
        <v>85.333333333333343</v>
      </c>
      <c r="G7">
        <v>0.85</v>
      </c>
      <c r="H7" s="1">
        <f t="shared" si="1"/>
        <v>33.203125</v>
      </c>
    </row>
    <row r="8" spans="1:8" x14ac:dyDescent="0.25">
      <c r="A8" s="2">
        <v>42968</v>
      </c>
      <c r="B8" t="s">
        <v>10</v>
      </c>
      <c r="C8">
        <f t="shared" si="2"/>
        <v>23</v>
      </c>
      <c r="D8">
        <v>26</v>
      </c>
      <c r="E8">
        <v>2.64</v>
      </c>
      <c r="F8" s="1">
        <f t="shared" si="0"/>
        <v>88</v>
      </c>
      <c r="G8">
        <v>0.5</v>
      </c>
      <c r="H8" s="1">
        <f t="shared" si="1"/>
        <v>18.939393939393938</v>
      </c>
    </row>
    <row r="9" spans="1:8" x14ac:dyDescent="0.25">
      <c r="A9" s="2">
        <v>42968</v>
      </c>
      <c r="B9" t="s">
        <v>10</v>
      </c>
      <c r="C9">
        <f t="shared" si="2"/>
        <v>26</v>
      </c>
      <c r="D9">
        <v>29</v>
      </c>
      <c r="E9">
        <v>2.57</v>
      </c>
      <c r="F9" s="1">
        <f t="shared" si="0"/>
        <v>85.666666666666657</v>
      </c>
      <c r="G9">
        <v>1.32</v>
      </c>
      <c r="H9" s="1">
        <f t="shared" si="1"/>
        <v>51.361867704280165</v>
      </c>
    </row>
    <row r="10" spans="1:8" x14ac:dyDescent="0.25">
      <c r="A10" s="2">
        <v>42968</v>
      </c>
      <c r="B10" t="s">
        <v>10</v>
      </c>
      <c r="C10">
        <f t="shared" si="2"/>
        <v>29</v>
      </c>
      <c r="D10">
        <v>32</v>
      </c>
      <c r="E10">
        <v>2.76</v>
      </c>
      <c r="F10" s="1">
        <f t="shared" si="0"/>
        <v>92</v>
      </c>
      <c r="G10">
        <v>0.76</v>
      </c>
      <c r="H10" s="1">
        <f t="shared" si="1"/>
        <v>27.536231884057973</v>
      </c>
    </row>
    <row r="11" spans="1:8" x14ac:dyDescent="0.25">
      <c r="A11" s="2">
        <v>42968</v>
      </c>
      <c r="B11" t="s">
        <v>10</v>
      </c>
      <c r="C11">
        <f t="shared" si="2"/>
        <v>32</v>
      </c>
      <c r="D11">
        <v>35</v>
      </c>
      <c r="E11">
        <v>2.88</v>
      </c>
      <c r="F11" s="1">
        <f t="shared" si="0"/>
        <v>96</v>
      </c>
      <c r="G11">
        <v>1.06</v>
      </c>
      <c r="H11" s="1">
        <f t="shared" si="1"/>
        <v>36.805555555555557</v>
      </c>
    </row>
    <row r="12" spans="1:8" x14ac:dyDescent="0.25">
      <c r="A12" s="2">
        <v>42968</v>
      </c>
      <c r="B12" t="s">
        <v>10</v>
      </c>
      <c r="C12">
        <f t="shared" si="2"/>
        <v>35</v>
      </c>
      <c r="D12">
        <v>38</v>
      </c>
      <c r="E12">
        <v>2.8</v>
      </c>
      <c r="F12" s="1">
        <f t="shared" si="0"/>
        <v>93.333333333333329</v>
      </c>
      <c r="G12">
        <v>1.07</v>
      </c>
      <c r="H12" s="1">
        <f t="shared" si="1"/>
        <v>38.214285714285715</v>
      </c>
    </row>
    <row r="13" spans="1:8" x14ac:dyDescent="0.25">
      <c r="A13" s="2">
        <v>42968</v>
      </c>
      <c r="B13" t="s">
        <v>10</v>
      </c>
      <c r="C13">
        <f t="shared" si="2"/>
        <v>38</v>
      </c>
      <c r="D13">
        <v>41</v>
      </c>
      <c r="E13">
        <v>2.35</v>
      </c>
      <c r="F13" s="1">
        <f t="shared" si="0"/>
        <v>78.333333333333329</v>
      </c>
      <c r="G13">
        <v>0.89</v>
      </c>
      <c r="H13" s="1">
        <f t="shared" si="1"/>
        <v>37.872340425531917</v>
      </c>
    </row>
    <row r="14" spans="1:8" x14ac:dyDescent="0.25">
      <c r="A14" s="2">
        <v>42968</v>
      </c>
      <c r="B14" t="s">
        <v>10</v>
      </c>
      <c r="C14">
        <f t="shared" si="2"/>
        <v>41</v>
      </c>
      <c r="D14">
        <v>44</v>
      </c>
      <c r="E14">
        <v>2.56</v>
      </c>
      <c r="F14" s="1">
        <f t="shared" si="0"/>
        <v>85.333333333333343</v>
      </c>
      <c r="G14">
        <v>0.56999999999999995</v>
      </c>
      <c r="H14" s="1">
        <f t="shared" si="1"/>
        <v>22.265624999999996</v>
      </c>
    </row>
    <row r="15" spans="1:8" x14ac:dyDescent="0.25">
      <c r="A15" s="2">
        <v>42968</v>
      </c>
      <c r="B15" t="s">
        <v>10</v>
      </c>
      <c r="C15">
        <f t="shared" si="2"/>
        <v>44</v>
      </c>
      <c r="D15">
        <v>47</v>
      </c>
      <c r="E15">
        <v>2.3199999999999998</v>
      </c>
      <c r="F15" s="1">
        <f t="shared" si="0"/>
        <v>77.333333333333329</v>
      </c>
      <c r="G15">
        <v>0.61</v>
      </c>
      <c r="H15" s="1">
        <f t="shared" si="1"/>
        <v>26.293103448275861</v>
      </c>
    </row>
    <row r="16" spans="1:8" x14ac:dyDescent="0.25">
      <c r="A16" s="2">
        <v>42968</v>
      </c>
      <c r="B16" t="s">
        <v>10</v>
      </c>
      <c r="C16">
        <f t="shared" si="2"/>
        <v>47</v>
      </c>
      <c r="D16">
        <v>50</v>
      </c>
      <c r="E16">
        <v>2.63</v>
      </c>
      <c r="F16" s="1">
        <f t="shared" si="0"/>
        <v>87.666666666666657</v>
      </c>
      <c r="G16">
        <v>0.68</v>
      </c>
      <c r="H16" s="1">
        <f t="shared" si="1"/>
        <v>25.855513307984797</v>
      </c>
    </row>
    <row r="17" spans="1:8" x14ac:dyDescent="0.25">
      <c r="A17" s="2">
        <v>42968</v>
      </c>
      <c r="B17" t="s">
        <v>10</v>
      </c>
      <c r="C17">
        <f t="shared" si="2"/>
        <v>50</v>
      </c>
      <c r="D17">
        <v>53</v>
      </c>
      <c r="E17">
        <v>2.83</v>
      </c>
      <c r="F17" s="1">
        <f t="shared" si="0"/>
        <v>94.333333333333343</v>
      </c>
      <c r="G17">
        <v>1.18</v>
      </c>
      <c r="H17" s="1">
        <f t="shared" si="1"/>
        <v>41.696113074204945</v>
      </c>
    </row>
    <row r="18" spans="1:8" x14ac:dyDescent="0.25">
      <c r="A18" s="2">
        <v>42968</v>
      </c>
      <c r="B18" t="s">
        <v>10</v>
      </c>
      <c r="C18">
        <f t="shared" si="2"/>
        <v>53</v>
      </c>
      <c r="D18">
        <v>56</v>
      </c>
      <c r="E18">
        <v>2.68</v>
      </c>
      <c r="F18" s="1">
        <f t="shared" si="0"/>
        <v>89.333333333333343</v>
      </c>
      <c r="G18">
        <v>1.66</v>
      </c>
      <c r="H18" s="1">
        <f t="shared" si="1"/>
        <v>61.940298507462678</v>
      </c>
    </row>
    <row r="19" spans="1:8" x14ac:dyDescent="0.25">
      <c r="A19" s="2">
        <v>42968</v>
      </c>
      <c r="B19" t="s">
        <v>10</v>
      </c>
      <c r="C19">
        <f t="shared" si="2"/>
        <v>56</v>
      </c>
      <c r="D19">
        <v>59</v>
      </c>
      <c r="E19">
        <v>2.68</v>
      </c>
      <c r="F19" s="1">
        <f t="shared" si="0"/>
        <v>89.333333333333343</v>
      </c>
      <c r="G19">
        <v>1.06</v>
      </c>
      <c r="H19" s="1">
        <f t="shared" si="1"/>
        <v>39.552238805970148</v>
      </c>
    </row>
    <row r="20" spans="1:8" x14ac:dyDescent="0.25">
      <c r="A20" s="2">
        <v>42968</v>
      </c>
      <c r="B20" t="s">
        <v>10</v>
      </c>
      <c r="C20">
        <f t="shared" si="2"/>
        <v>59</v>
      </c>
      <c r="D20">
        <v>62</v>
      </c>
      <c r="E20">
        <v>2.63</v>
      </c>
      <c r="F20" s="1">
        <f t="shared" si="0"/>
        <v>87.666666666666657</v>
      </c>
      <c r="G20">
        <v>1.35</v>
      </c>
      <c r="H20" s="1">
        <f t="shared" si="1"/>
        <v>51.330798479087456</v>
      </c>
    </row>
    <row r="21" spans="1:8" x14ac:dyDescent="0.25">
      <c r="A21" s="2">
        <v>42968</v>
      </c>
      <c r="B21" t="s">
        <v>10</v>
      </c>
      <c r="C21">
        <f t="shared" si="2"/>
        <v>62</v>
      </c>
      <c r="D21">
        <v>65</v>
      </c>
      <c r="E21">
        <v>2.41</v>
      </c>
      <c r="F21" s="1">
        <f t="shared" si="0"/>
        <v>80.333333333333329</v>
      </c>
      <c r="G21">
        <v>0.75</v>
      </c>
      <c r="H21" s="1">
        <f t="shared" si="1"/>
        <v>31.120331950207468</v>
      </c>
    </row>
    <row r="22" spans="1:8" x14ac:dyDescent="0.25">
      <c r="A22" s="2">
        <v>42968</v>
      </c>
      <c r="B22" t="s">
        <v>10</v>
      </c>
      <c r="C22">
        <f t="shared" si="2"/>
        <v>65</v>
      </c>
      <c r="D22">
        <v>68</v>
      </c>
      <c r="E22">
        <v>2.96</v>
      </c>
      <c r="F22" s="1">
        <f t="shared" si="0"/>
        <v>98.666666666666671</v>
      </c>
      <c r="G22">
        <v>1.95</v>
      </c>
      <c r="H22" s="1">
        <f t="shared" si="1"/>
        <v>65.878378378378372</v>
      </c>
    </row>
    <row r="23" spans="1:8" x14ac:dyDescent="0.25">
      <c r="A23" s="2">
        <v>42968</v>
      </c>
      <c r="B23" t="s">
        <v>10</v>
      </c>
      <c r="C23">
        <f t="shared" si="2"/>
        <v>68</v>
      </c>
      <c r="D23">
        <v>71</v>
      </c>
      <c r="E23">
        <v>2.57</v>
      </c>
      <c r="F23" s="1">
        <f t="shared" si="0"/>
        <v>85.666666666666657</v>
      </c>
      <c r="G23">
        <v>1.51</v>
      </c>
      <c r="H23" s="1">
        <f t="shared" si="1"/>
        <v>58.754863813229576</v>
      </c>
    </row>
    <row r="24" spans="1:8" x14ac:dyDescent="0.25">
      <c r="A24" s="2">
        <v>42968</v>
      </c>
      <c r="B24" t="s">
        <v>10</v>
      </c>
      <c r="C24">
        <f t="shared" si="2"/>
        <v>71</v>
      </c>
      <c r="D24">
        <v>74</v>
      </c>
      <c r="E24">
        <v>2.93</v>
      </c>
      <c r="F24" s="1">
        <f t="shared" si="0"/>
        <v>97.666666666666671</v>
      </c>
      <c r="G24">
        <v>2.04</v>
      </c>
      <c r="H24" s="1">
        <f t="shared" si="1"/>
        <v>69.624573378839585</v>
      </c>
    </row>
    <row r="25" spans="1:8" x14ac:dyDescent="0.25">
      <c r="A25" s="2">
        <v>42968</v>
      </c>
      <c r="B25" t="s">
        <v>10</v>
      </c>
      <c r="C25">
        <f t="shared" si="2"/>
        <v>74</v>
      </c>
      <c r="D25">
        <v>77</v>
      </c>
      <c r="E25">
        <v>2.81</v>
      </c>
      <c r="F25" s="1">
        <f t="shared" si="0"/>
        <v>93.666666666666671</v>
      </c>
      <c r="G25">
        <v>2.14</v>
      </c>
      <c r="H25" s="1">
        <f t="shared" si="1"/>
        <v>76.156583629893234</v>
      </c>
    </row>
    <row r="26" spans="1:8" x14ac:dyDescent="0.25">
      <c r="A26" s="2">
        <v>42968</v>
      </c>
      <c r="B26" t="s">
        <v>10</v>
      </c>
      <c r="C26">
        <f t="shared" si="2"/>
        <v>77</v>
      </c>
      <c r="D26">
        <v>80</v>
      </c>
      <c r="E26">
        <v>2.84</v>
      </c>
      <c r="F26" s="1">
        <f t="shared" si="0"/>
        <v>94.666666666666671</v>
      </c>
      <c r="G26">
        <v>1.43</v>
      </c>
      <c r="H26" s="1">
        <f t="shared" si="1"/>
        <v>50.352112676056336</v>
      </c>
    </row>
    <row r="27" spans="1:8" x14ac:dyDescent="0.25">
      <c r="A27" s="2">
        <v>42968</v>
      </c>
      <c r="B27" t="s">
        <v>10</v>
      </c>
      <c r="C27">
        <f t="shared" si="2"/>
        <v>80</v>
      </c>
      <c r="D27">
        <v>83</v>
      </c>
      <c r="E27">
        <v>2.71</v>
      </c>
      <c r="F27" s="1">
        <f t="shared" si="0"/>
        <v>90.333333333333329</v>
      </c>
      <c r="G27">
        <v>0.67</v>
      </c>
      <c r="H27" s="1">
        <f t="shared" si="1"/>
        <v>24.723247232472325</v>
      </c>
    </row>
    <row r="28" spans="1:8" x14ac:dyDescent="0.25">
      <c r="A28" s="2">
        <v>42968</v>
      </c>
      <c r="B28" t="s">
        <v>10</v>
      </c>
      <c r="C28">
        <f t="shared" si="2"/>
        <v>83</v>
      </c>
      <c r="D28">
        <v>86</v>
      </c>
      <c r="E28">
        <v>2.41</v>
      </c>
      <c r="F28" s="1">
        <f t="shared" si="0"/>
        <v>80.333333333333329</v>
      </c>
      <c r="G28">
        <v>0.51</v>
      </c>
      <c r="H28" s="1">
        <f t="shared" si="1"/>
        <v>21.161825726141078</v>
      </c>
    </row>
    <row r="29" spans="1:8" x14ac:dyDescent="0.25">
      <c r="A29" s="2">
        <v>42968</v>
      </c>
      <c r="B29" t="s">
        <v>10</v>
      </c>
      <c r="C29">
        <f t="shared" si="2"/>
        <v>86</v>
      </c>
      <c r="D29">
        <v>89</v>
      </c>
      <c r="E29">
        <v>2.64</v>
      </c>
      <c r="F29" s="1">
        <f t="shared" si="0"/>
        <v>88</v>
      </c>
      <c r="G29">
        <v>0.11</v>
      </c>
      <c r="H29" s="1">
        <f t="shared" si="1"/>
        <v>4.1666666666666661</v>
      </c>
    </row>
    <row r="30" spans="1:8" x14ac:dyDescent="0.25">
      <c r="A30" s="2">
        <v>42968</v>
      </c>
      <c r="B30" t="s">
        <v>10</v>
      </c>
      <c r="C30">
        <f t="shared" si="2"/>
        <v>89</v>
      </c>
      <c r="D30">
        <v>92</v>
      </c>
      <c r="E30">
        <v>2.2000000000000002</v>
      </c>
      <c r="F30" s="1">
        <f t="shared" si="0"/>
        <v>73.333333333333343</v>
      </c>
      <c r="G30">
        <v>0.11</v>
      </c>
      <c r="H30" s="1">
        <f t="shared" si="1"/>
        <v>5</v>
      </c>
    </row>
    <row r="31" spans="1:8" x14ac:dyDescent="0.25">
      <c r="A31" s="2">
        <v>42968</v>
      </c>
      <c r="B31" t="s">
        <v>10</v>
      </c>
      <c r="C31">
        <f t="shared" si="2"/>
        <v>92</v>
      </c>
      <c r="D31">
        <v>95</v>
      </c>
      <c r="E31">
        <v>2.84</v>
      </c>
      <c r="F31" s="1">
        <f t="shared" si="0"/>
        <v>94.666666666666671</v>
      </c>
      <c r="G31">
        <v>0.77</v>
      </c>
      <c r="H31" s="1">
        <f t="shared" si="1"/>
        <v>27.112676056338032</v>
      </c>
    </row>
    <row r="32" spans="1:8" x14ac:dyDescent="0.25">
      <c r="A32" s="2">
        <v>42968</v>
      </c>
      <c r="B32" t="s">
        <v>10</v>
      </c>
      <c r="C32">
        <f t="shared" si="2"/>
        <v>95</v>
      </c>
      <c r="D32">
        <v>98</v>
      </c>
      <c r="E32">
        <v>2.44</v>
      </c>
      <c r="F32" s="1">
        <f t="shared" si="0"/>
        <v>81.333333333333329</v>
      </c>
      <c r="G32">
        <v>0.1</v>
      </c>
      <c r="H32" s="1">
        <f t="shared" si="1"/>
        <v>4.0983606557377055</v>
      </c>
    </row>
    <row r="33" spans="1:8" x14ac:dyDescent="0.25">
      <c r="A33" s="2">
        <v>42968</v>
      </c>
      <c r="B33" t="s">
        <v>10</v>
      </c>
      <c r="C33">
        <f t="shared" si="2"/>
        <v>98</v>
      </c>
      <c r="D33">
        <v>101</v>
      </c>
      <c r="E33">
        <v>2.8</v>
      </c>
      <c r="F33" s="1">
        <f t="shared" si="0"/>
        <v>93.333333333333329</v>
      </c>
      <c r="G33">
        <v>0.35</v>
      </c>
      <c r="H33" s="1">
        <f t="shared" si="1"/>
        <v>12.5</v>
      </c>
    </row>
    <row r="34" spans="1:8" x14ac:dyDescent="0.25">
      <c r="A34" s="2">
        <v>42968</v>
      </c>
      <c r="B34" t="s">
        <v>10</v>
      </c>
      <c r="C34">
        <f t="shared" si="2"/>
        <v>101</v>
      </c>
      <c r="D34">
        <v>104</v>
      </c>
      <c r="E34">
        <v>2.63</v>
      </c>
      <c r="F34" s="1">
        <f t="shared" si="0"/>
        <v>87.666666666666657</v>
      </c>
      <c r="G34">
        <v>0.23</v>
      </c>
      <c r="H34" s="1">
        <f t="shared" si="1"/>
        <v>8.7452471482889749</v>
      </c>
    </row>
    <row r="35" spans="1:8" x14ac:dyDescent="0.25">
      <c r="A35" s="2">
        <v>42968</v>
      </c>
      <c r="B35" t="s">
        <v>10</v>
      </c>
      <c r="C35">
        <f t="shared" si="2"/>
        <v>104</v>
      </c>
      <c r="D35">
        <v>107</v>
      </c>
      <c r="E35">
        <v>2.7</v>
      </c>
      <c r="F35" s="1">
        <f t="shared" si="0"/>
        <v>90</v>
      </c>
      <c r="G35">
        <v>1.1299999999999999</v>
      </c>
      <c r="H35" s="1">
        <f t="shared" si="1"/>
        <v>41.851851851851848</v>
      </c>
    </row>
    <row r="36" spans="1:8" x14ac:dyDescent="0.25">
      <c r="A36" s="2">
        <v>42968</v>
      </c>
      <c r="B36" t="s">
        <v>10</v>
      </c>
      <c r="C36">
        <f t="shared" si="2"/>
        <v>107</v>
      </c>
      <c r="D36">
        <v>110</v>
      </c>
      <c r="E36">
        <v>2.73</v>
      </c>
      <c r="F36" s="1">
        <f t="shared" si="0"/>
        <v>91</v>
      </c>
      <c r="G36">
        <v>1.01</v>
      </c>
      <c r="H36" s="1">
        <f t="shared" si="1"/>
        <v>36.996336996337</v>
      </c>
    </row>
    <row r="37" spans="1:8" x14ac:dyDescent="0.25">
      <c r="A37" s="2">
        <v>42968</v>
      </c>
      <c r="B37" t="s">
        <v>10</v>
      </c>
      <c r="C37">
        <f t="shared" si="2"/>
        <v>110</v>
      </c>
      <c r="D37">
        <v>113</v>
      </c>
      <c r="E37">
        <v>2.88</v>
      </c>
      <c r="F37" s="1">
        <f t="shared" si="0"/>
        <v>96</v>
      </c>
      <c r="G37">
        <v>1.7</v>
      </c>
      <c r="H37" s="1">
        <f t="shared" si="1"/>
        <v>59.027777777777779</v>
      </c>
    </row>
    <row r="38" spans="1:8" x14ac:dyDescent="0.25">
      <c r="A38" s="2">
        <v>42968</v>
      </c>
      <c r="B38" t="s">
        <v>10</v>
      </c>
      <c r="C38">
        <f t="shared" si="2"/>
        <v>113</v>
      </c>
      <c r="D38">
        <v>116</v>
      </c>
      <c r="E38">
        <v>2.6</v>
      </c>
      <c r="F38" s="1">
        <f t="shared" si="0"/>
        <v>86.666666666666671</v>
      </c>
      <c r="G38">
        <v>0.56000000000000005</v>
      </c>
      <c r="H38" s="1">
        <f t="shared" si="1"/>
        <v>21.53846153846154</v>
      </c>
    </row>
    <row r="39" spans="1:8" x14ac:dyDescent="0.25">
      <c r="A39" s="2">
        <v>42968</v>
      </c>
      <c r="B39" t="s">
        <v>10</v>
      </c>
      <c r="C39">
        <f t="shared" si="2"/>
        <v>116</v>
      </c>
      <c r="D39">
        <v>119</v>
      </c>
      <c r="E39">
        <v>3.01</v>
      </c>
      <c r="F39" s="1">
        <f t="shared" si="0"/>
        <v>100.33333333333331</v>
      </c>
      <c r="G39">
        <v>0.56000000000000005</v>
      </c>
      <c r="H39" s="1">
        <f t="shared" si="1"/>
        <v>18.604651162790699</v>
      </c>
    </row>
    <row r="40" spans="1:8" x14ac:dyDescent="0.25">
      <c r="A40" s="2">
        <v>42968</v>
      </c>
      <c r="B40" t="s">
        <v>10</v>
      </c>
      <c r="C40">
        <f t="shared" si="2"/>
        <v>119</v>
      </c>
      <c r="D40">
        <v>122</v>
      </c>
      <c r="E40">
        <v>2.0499999999999998</v>
      </c>
      <c r="F40" s="1">
        <f t="shared" si="0"/>
        <v>68.333333333333329</v>
      </c>
      <c r="G40">
        <v>0.5</v>
      </c>
      <c r="H40" s="1">
        <f t="shared" si="1"/>
        <v>24.390243902439028</v>
      </c>
    </row>
    <row r="41" spans="1:8" x14ac:dyDescent="0.25">
      <c r="A41" s="2">
        <v>42968</v>
      </c>
      <c r="B41" t="s">
        <v>10</v>
      </c>
      <c r="C41">
        <f t="shared" si="2"/>
        <v>122</v>
      </c>
      <c r="D41">
        <v>125</v>
      </c>
      <c r="E41">
        <v>2.31</v>
      </c>
      <c r="F41" s="1">
        <f t="shared" si="0"/>
        <v>77</v>
      </c>
      <c r="G41">
        <v>1.01</v>
      </c>
      <c r="H41" s="1">
        <f t="shared" si="1"/>
        <v>43.722943722943725</v>
      </c>
    </row>
    <row r="42" spans="1:8" x14ac:dyDescent="0.25">
      <c r="A42" s="2">
        <v>42968</v>
      </c>
      <c r="B42" t="s">
        <v>10</v>
      </c>
      <c r="C42">
        <f t="shared" si="2"/>
        <v>125</v>
      </c>
      <c r="D42">
        <v>128</v>
      </c>
      <c r="E42">
        <v>3.01</v>
      </c>
      <c r="F42" s="1">
        <f t="shared" si="0"/>
        <v>100.33333333333331</v>
      </c>
      <c r="G42">
        <v>1.7</v>
      </c>
      <c r="H42" s="1">
        <f t="shared" si="1"/>
        <v>56.478405315614623</v>
      </c>
    </row>
    <row r="43" spans="1:8" x14ac:dyDescent="0.25">
      <c r="A43" s="2">
        <v>42968</v>
      </c>
      <c r="B43" t="s">
        <v>10</v>
      </c>
      <c r="C43">
        <f t="shared" si="2"/>
        <v>128</v>
      </c>
      <c r="D43">
        <v>131</v>
      </c>
      <c r="E43">
        <v>2.88</v>
      </c>
      <c r="F43" s="1">
        <f t="shared" si="0"/>
        <v>96</v>
      </c>
      <c r="G43">
        <v>2.0099999999999998</v>
      </c>
      <c r="H43" s="1">
        <f t="shared" si="1"/>
        <v>69.791666666666657</v>
      </c>
    </row>
    <row r="44" spans="1:8" x14ac:dyDescent="0.25">
      <c r="A44" s="2">
        <v>42968</v>
      </c>
      <c r="B44" t="s">
        <v>10</v>
      </c>
      <c r="C44">
        <f t="shared" si="2"/>
        <v>131</v>
      </c>
      <c r="D44">
        <v>134</v>
      </c>
      <c r="E44">
        <v>2.78</v>
      </c>
      <c r="F44" s="1">
        <f t="shared" si="0"/>
        <v>92.666666666666657</v>
      </c>
      <c r="G44">
        <v>2.11</v>
      </c>
      <c r="H44" s="1">
        <f t="shared" si="1"/>
        <v>75.899280575539578</v>
      </c>
    </row>
    <row r="45" spans="1:8" x14ac:dyDescent="0.25">
      <c r="A45" s="2">
        <v>42968</v>
      </c>
      <c r="B45" t="s">
        <v>10</v>
      </c>
      <c r="C45">
        <f t="shared" si="2"/>
        <v>134</v>
      </c>
      <c r="D45">
        <v>137</v>
      </c>
      <c r="E45">
        <v>2.4300000000000002</v>
      </c>
      <c r="F45" s="1">
        <f t="shared" si="0"/>
        <v>81</v>
      </c>
      <c r="G45">
        <v>2.02</v>
      </c>
      <c r="H45" s="1">
        <f t="shared" si="1"/>
        <v>83.127572016460903</v>
      </c>
    </row>
    <row r="46" spans="1:8" x14ac:dyDescent="0.25">
      <c r="A46" s="2">
        <v>42968</v>
      </c>
      <c r="B46" t="s">
        <v>10</v>
      </c>
      <c r="C46">
        <f t="shared" si="2"/>
        <v>137</v>
      </c>
      <c r="D46">
        <v>140</v>
      </c>
      <c r="E46">
        <v>2.97</v>
      </c>
      <c r="F46" s="1">
        <f t="shared" si="0"/>
        <v>99.000000000000014</v>
      </c>
      <c r="G46">
        <v>2.1</v>
      </c>
      <c r="H46" s="1">
        <f t="shared" si="1"/>
        <v>70.707070707070713</v>
      </c>
    </row>
    <row r="47" spans="1:8" x14ac:dyDescent="0.25">
      <c r="A47" s="2">
        <v>42968</v>
      </c>
      <c r="B47" t="s">
        <v>10</v>
      </c>
      <c r="C47">
        <f t="shared" si="2"/>
        <v>140</v>
      </c>
      <c r="D47">
        <v>143</v>
      </c>
      <c r="E47">
        <v>2.65</v>
      </c>
      <c r="F47" s="1">
        <f t="shared" si="0"/>
        <v>88.333333333333329</v>
      </c>
      <c r="G47">
        <v>1.85</v>
      </c>
      <c r="H47" s="1">
        <f t="shared" si="1"/>
        <v>69.811320754716988</v>
      </c>
    </row>
    <row r="48" spans="1:8" x14ac:dyDescent="0.25">
      <c r="A48" s="2">
        <v>42968</v>
      </c>
      <c r="B48" t="s">
        <v>10</v>
      </c>
      <c r="C48">
        <f t="shared" si="2"/>
        <v>143</v>
      </c>
      <c r="D48">
        <v>146</v>
      </c>
      <c r="E48">
        <v>2.79</v>
      </c>
      <c r="F48" s="1">
        <f t="shared" si="0"/>
        <v>93</v>
      </c>
      <c r="G48">
        <v>1.73</v>
      </c>
      <c r="H48" s="1">
        <f t="shared" si="1"/>
        <v>62.007168458781358</v>
      </c>
    </row>
    <row r="49" spans="1:8" x14ac:dyDescent="0.25">
      <c r="A49" s="2">
        <v>42968</v>
      </c>
      <c r="B49" t="s">
        <v>10</v>
      </c>
      <c r="C49">
        <f t="shared" si="2"/>
        <v>146</v>
      </c>
      <c r="D49">
        <v>149</v>
      </c>
      <c r="E49">
        <v>2.61</v>
      </c>
      <c r="F49" s="1">
        <f t="shared" si="0"/>
        <v>87</v>
      </c>
      <c r="G49">
        <v>1.78</v>
      </c>
      <c r="H49" s="1">
        <f t="shared" si="1"/>
        <v>68.199233716475106</v>
      </c>
    </row>
    <row r="50" spans="1:8" x14ac:dyDescent="0.25">
      <c r="A50" s="2">
        <v>42968</v>
      </c>
      <c r="B50" t="s">
        <v>10</v>
      </c>
      <c r="C50">
        <f t="shared" si="2"/>
        <v>149</v>
      </c>
      <c r="D50">
        <v>152</v>
      </c>
      <c r="E50">
        <v>2.95</v>
      </c>
      <c r="F50" s="1">
        <f t="shared" si="0"/>
        <v>98.333333333333343</v>
      </c>
      <c r="G50">
        <v>2.46</v>
      </c>
      <c r="H50" s="1">
        <f t="shared" si="1"/>
        <v>83.389830508474574</v>
      </c>
    </row>
    <row r="51" spans="1:8" x14ac:dyDescent="0.25">
      <c r="A51" s="2">
        <v>42968</v>
      </c>
      <c r="B51" t="s">
        <v>10</v>
      </c>
      <c r="C51">
        <f t="shared" si="2"/>
        <v>152</v>
      </c>
      <c r="D51">
        <v>155</v>
      </c>
      <c r="E51">
        <v>2.62</v>
      </c>
      <c r="F51" s="1">
        <f t="shared" si="0"/>
        <v>87.333333333333343</v>
      </c>
      <c r="G51">
        <v>1.56</v>
      </c>
      <c r="H51" s="1">
        <f t="shared" si="1"/>
        <v>59.541984732824424</v>
      </c>
    </row>
    <row r="52" spans="1:8" x14ac:dyDescent="0.25">
      <c r="A52" s="2">
        <v>42968</v>
      </c>
      <c r="B52" t="s">
        <v>10</v>
      </c>
      <c r="C52">
        <f t="shared" si="2"/>
        <v>155</v>
      </c>
      <c r="D52">
        <v>158</v>
      </c>
      <c r="E52">
        <v>2.88</v>
      </c>
      <c r="F52" s="1">
        <f t="shared" si="0"/>
        <v>96</v>
      </c>
      <c r="G52">
        <v>1.89</v>
      </c>
      <c r="H52" s="1">
        <f t="shared" si="1"/>
        <v>65.625</v>
      </c>
    </row>
    <row r="53" spans="1:8" x14ac:dyDescent="0.25">
      <c r="A53" s="2">
        <v>42968</v>
      </c>
      <c r="B53" t="s">
        <v>10</v>
      </c>
      <c r="C53">
        <f t="shared" si="2"/>
        <v>158</v>
      </c>
      <c r="D53">
        <v>161</v>
      </c>
      <c r="E53">
        <v>2.1800000000000002</v>
      </c>
      <c r="F53" s="1">
        <f t="shared" si="0"/>
        <v>72.666666666666671</v>
      </c>
      <c r="G53">
        <v>0.79</v>
      </c>
      <c r="H53" s="1">
        <f t="shared" si="1"/>
        <v>36.238532110091739</v>
      </c>
    </row>
    <row r="54" spans="1:8" x14ac:dyDescent="0.25">
      <c r="A54" s="2">
        <v>42968</v>
      </c>
      <c r="B54" t="s">
        <v>10</v>
      </c>
      <c r="C54">
        <f t="shared" si="2"/>
        <v>161</v>
      </c>
      <c r="D54">
        <v>164</v>
      </c>
      <c r="E54">
        <v>2.68</v>
      </c>
      <c r="F54" s="1">
        <f t="shared" si="0"/>
        <v>89.333333333333343</v>
      </c>
      <c r="G54">
        <v>0.95</v>
      </c>
      <c r="H54" s="1">
        <f t="shared" si="1"/>
        <v>35.447761194029844</v>
      </c>
    </row>
    <row r="55" spans="1:8" x14ac:dyDescent="0.25">
      <c r="A55" s="2">
        <v>42968</v>
      </c>
      <c r="B55" t="s">
        <v>10</v>
      </c>
      <c r="C55">
        <f t="shared" si="2"/>
        <v>164</v>
      </c>
      <c r="D55">
        <v>167</v>
      </c>
      <c r="E55">
        <v>2.89</v>
      </c>
      <c r="F55" s="1">
        <f t="shared" si="0"/>
        <v>96.333333333333343</v>
      </c>
      <c r="G55">
        <v>1.65</v>
      </c>
      <c r="H55" s="1">
        <f t="shared" si="1"/>
        <v>57.093425605536332</v>
      </c>
    </row>
    <row r="56" spans="1:8" x14ac:dyDescent="0.25">
      <c r="A56" s="2">
        <v>42968</v>
      </c>
      <c r="B56" t="s">
        <v>10</v>
      </c>
      <c r="C56">
        <f t="shared" si="2"/>
        <v>167</v>
      </c>
      <c r="D56">
        <v>170</v>
      </c>
      <c r="E56">
        <v>2.4</v>
      </c>
      <c r="F56" s="1">
        <f t="shared" si="0"/>
        <v>80</v>
      </c>
      <c r="G56">
        <v>1.5</v>
      </c>
      <c r="H56" s="1">
        <f t="shared" si="1"/>
        <v>62.5</v>
      </c>
    </row>
    <row r="57" spans="1:8" x14ac:dyDescent="0.25">
      <c r="A57" s="2">
        <v>42968</v>
      </c>
      <c r="B57" t="s">
        <v>10</v>
      </c>
      <c r="C57">
        <f t="shared" si="2"/>
        <v>170</v>
      </c>
      <c r="D57">
        <v>173</v>
      </c>
      <c r="E57">
        <v>2.42</v>
      </c>
      <c r="F57" s="1">
        <f t="shared" si="0"/>
        <v>80.666666666666657</v>
      </c>
      <c r="G57">
        <v>1.08</v>
      </c>
      <c r="H57" s="1">
        <f t="shared" si="1"/>
        <v>44.628099173553728</v>
      </c>
    </row>
    <row r="58" spans="1:8" x14ac:dyDescent="0.25">
      <c r="A58" s="2">
        <v>42968</v>
      </c>
      <c r="B58" t="s">
        <v>10</v>
      </c>
      <c r="C58">
        <f t="shared" si="2"/>
        <v>173</v>
      </c>
      <c r="D58">
        <v>176</v>
      </c>
      <c r="E58">
        <v>2.79</v>
      </c>
      <c r="F58" s="1">
        <f t="shared" si="0"/>
        <v>93</v>
      </c>
      <c r="G58">
        <v>2.15</v>
      </c>
      <c r="H58" s="1">
        <f t="shared" si="1"/>
        <v>77.060931899641574</v>
      </c>
    </row>
    <row r="59" spans="1:8" x14ac:dyDescent="0.25">
      <c r="A59" s="2">
        <v>42968</v>
      </c>
      <c r="B59" t="s">
        <v>10</v>
      </c>
      <c r="C59">
        <f t="shared" si="2"/>
        <v>176</v>
      </c>
      <c r="D59">
        <v>179</v>
      </c>
      <c r="E59">
        <v>2.62</v>
      </c>
      <c r="F59" s="1">
        <f t="shared" si="0"/>
        <v>87.333333333333343</v>
      </c>
      <c r="G59">
        <v>1.73</v>
      </c>
      <c r="H59" s="1">
        <f t="shared" si="1"/>
        <v>66.030534351145036</v>
      </c>
    </row>
    <row r="60" spans="1:8" x14ac:dyDescent="0.25">
      <c r="A60" s="2">
        <v>42968</v>
      </c>
      <c r="B60" t="s">
        <v>10</v>
      </c>
      <c r="C60">
        <f t="shared" si="2"/>
        <v>179</v>
      </c>
      <c r="D60">
        <v>182</v>
      </c>
      <c r="E60">
        <v>2.16</v>
      </c>
      <c r="F60" s="1">
        <f t="shared" si="0"/>
        <v>72.000000000000014</v>
      </c>
      <c r="G60">
        <v>0.74</v>
      </c>
      <c r="H60" s="1">
        <f t="shared" si="1"/>
        <v>34.259259259259252</v>
      </c>
    </row>
    <row r="61" spans="1:8" x14ac:dyDescent="0.25">
      <c r="A61" s="2">
        <v>42968</v>
      </c>
      <c r="B61" t="s">
        <v>10</v>
      </c>
      <c r="C61">
        <f t="shared" si="2"/>
        <v>182</v>
      </c>
      <c r="D61">
        <v>185</v>
      </c>
      <c r="E61">
        <v>2.83</v>
      </c>
      <c r="F61" s="1">
        <f t="shared" si="0"/>
        <v>94.333333333333343</v>
      </c>
      <c r="G61">
        <v>2.27</v>
      </c>
      <c r="H61" s="1">
        <f t="shared" si="1"/>
        <v>80.21201413427562</v>
      </c>
    </row>
    <row r="62" spans="1:8" x14ac:dyDescent="0.25">
      <c r="A62" s="2">
        <v>42968</v>
      </c>
      <c r="B62" t="s">
        <v>10</v>
      </c>
      <c r="C62">
        <f t="shared" si="2"/>
        <v>185</v>
      </c>
      <c r="D62">
        <v>188</v>
      </c>
      <c r="E62">
        <v>2.58</v>
      </c>
      <c r="F62" s="1">
        <f t="shared" si="0"/>
        <v>86</v>
      </c>
      <c r="G62">
        <v>1.84</v>
      </c>
      <c r="H62" s="1">
        <f t="shared" si="1"/>
        <v>71.31782945736434</v>
      </c>
    </row>
    <row r="63" spans="1:8" x14ac:dyDescent="0.25">
      <c r="A63" s="2">
        <v>42968</v>
      </c>
      <c r="B63" t="s">
        <v>10</v>
      </c>
      <c r="C63">
        <f t="shared" si="2"/>
        <v>188</v>
      </c>
      <c r="D63">
        <v>191</v>
      </c>
      <c r="E63">
        <v>3.01</v>
      </c>
      <c r="F63" s="1">
        <f t="shared" si="0"/>
        <v>100.33333333333331</v>
      </c>
      <c r="G63">
        <v>2.2599999999999998</v>
      </c>
      <c r="H63" s="1">
        <f t="shared" si="1"/>
        <v>75.083056478405325</v>
      </c>
    </row>
    <row r="64" spans="1:8" x14ac:dyDescent="0.25">
      <c r="A64" s="2">
        <v>42968</v>
      </c>
      <c r="B64" t="s">
        <v>10</v>
      </c>
      <c r="C64">
        <f t="shared" si="2"/>
        <v>191</v>
      </c>
      <c r="D64">
        <v>194</v>
      </c>
      <c r="E64">
        <v>2.96</v>
      </c>
      <c r="F64" s="1">
        <f t="shared" si="0"/>
        <v>98.666666666666671</v>
      </c>
      <c r="G64">
        <v>2.02</v>
      </c>
      <c r="H64" s="1">
        <f t="shared" si="1"/>
        <v>68.243243243243242</v>
      </c>
    </row>
    <row r="65" spans="1:8" x14ac:dyDescent="0.25">
      <c r="A65" s="2">
        <v>42968</v>
      </c>
      <c r="B65" t="s">
        <v>10</v>
      </c>
      <c r="C65">
        <f t="shared" si="2"/>
        <v>194</v>
      </c>
      <c r="D65">
        <v>197</v>
      </c>
      <c r="E65">
        <v>2.42</v>
      </c>
      <c r="F65" s="1">
        <f t="shared" si="0"/>
        <v>80.666666666666657</v>
      </c>
      <c r="G65">
        <v>0.94</v>
      </c>
      <c r="H65" s="1">
        <f t="shared" si="1"/>
        <v>38.84297520661157</v>
      </c>
    </row>
    <row r="66" spans="1:8" x14ac:dyDescent="0.25">
      <c r="A66" s="2">
        <v>42968</v>
      </c>
      <c r="B66" t="s">
        <v>10</v>
      </c>
      <c r="C66">
        <f t="shared" si="2"/>
        <v>197</v>
      </c>
      <c r="D66">
        <v>200</v>
      </c>
      <c r="E66">
        <v>2.64</v>
      </c>
      <c r="F66" s="1">
        <f t="shared" si="0"/>
        <v>88</v>
      </c>
      <c r="G66">
        <v>1.6</v>
      </c>
      <c r="H66" s="1">
        <f t="shared" si="1"/>
        <v>60.606060606060609</v>
      </c>
    </row>
    <row r="67" spans="1:8" x14ac:dyDescent="0.25">
      <c r="A67" s="2">
        <v>42968</v>
      </c>
      <c r="B67" t="s">
        <v>10</v>
      </c>
      <c r="C67">
        <f t="shared" si="2"/>
        <v>200</v>
      </c>
      <c r="D67">
        <v>203</v>
      </c>
      <c r="E67">
        <v>2.78</v>
      </c>
      <c r="F67" s="1">
        <f t="shared" ref="F67:F70" si="3">E67/3*100</f>
        <v>92.666666666666657</v>
      </c>
      <c r="G67">
        <v>1.9</v>
      </c>
      <c r="H67" s="1">
        <f t="shared" si="1"/>
        <v>68.345323741007192</v>
      </c>
    </row>
    <row r="68" spans="1:8" x14ac:dyDescent="0.25">
      <c r="A68" s="2">
        <v>42968</v>
      </c>
      <c r="B68" t="s">
        <v>10</v>
      </c>
      <c r="C68">
        <f t="shared" ref="C68:C70" si="4">D67</f>
        <v>203</v>
      </c>
      <c r="D68">
        <v>206</v>
      </c>
      <c r="E68">
        <v>2.6</v>
      </c>
      <c r="F68" s="1">
        <f t="shared" si="3"/>
        <v>86.666666666666671</v>
      </c>
      <c r="G68">
        <v>1.61</v>
      </c>
      <c r="H68" s="1">
        <f t="shared" si="1"/>
        <v>61.923076923076927</v>
      </c>
    </row>
    <row r="69" spans="1:8" x14ac:dyDescent="0.25">
      <c r="A69" s="2">
        <v>42968</v>
      </c>
      <c r="B69" t="s">
        <v>10</v>
      </c>
      <c r="C69">
        <f t="shared" si="4"/>
        <v>206</v>
      </c>
      <c r="D69">
        <v>209</v>
      </c>
      <c r="E69">
        <v>2.23</v>
      </c>
      <c r="F69" s="1">
        <f t="shared" si="3"/>
        <v>74.333333333333329</v>
      </c>
      <c r="G69">
        <v>1.25</v>
      </c>
      <c r="H69" s="1">
        <f t="shared" si="1"/>
        <v>56.053811659192817</v>
      </c>
    </row>
    <row r="70" spans="1:8" x14ac:dyDescent="0.25">
      <c r="A70" s="2">
        <v>42968</v>
      </c>
      <c r="B70" t="s">
        <v>10</v>
      </c>
      <c r="C70">
        <f t="shared" si="4"/>
        <v>209</v>
      </c>
      <c r="D70">
        <v>210.1</v>
      </c>
      <c r="E70">
        <v>1.1000000000000001</v>
      </c>
      <c r="F70" s="1">
        <f t="shared" si="3"/>
        <v>36.666666666666671</v>
      </c>
      <c r="G70">
        <v>0.34</v>
      </c>
      <c r="H70" s="1">
        <f t="shared" si="1"/>
        <v>30.909090909090907</v>
      </c>
    </row>
    <row r="71" spans="1:8" x14ac:dyDescent="0.25">
      <c r="A71" s="2"/>
    </row>
    <row r="72" spans="1:8" x14ac:dyDescent="0.25">
      <c r="A72" s="2"/>
    </row>
    <row r="73" spans="1:8" x14ac:dyDescent="0.25">
      <c r="A73" s="2"/>
    </row>
    <row r="74" spans="1:8" x14ac:dyDescent="0.25">
      <c r="A74" s="2"/>
    </row>
    <row r="75" spans="1:8" x14ac:dyDescent="0.25">
      <c r="A75" s="2"/>
    </row>
    <row r="76" spans="1:8" x14ac:dyDescent="0.25">
      <c r="A76" s="2"/>
    </row>
    <row r="77" spans="1:8" x14ac:dyDescent="0.25">
      <c r="A77" s="2"/>
    </row>
    <row r="78" spans="1:8" x14ac:dyDescent="0.25">
      <c r="A78" s="2"/>
    </row>
    <row r="79" spans="1:8" x14ac:dyDescent="0.25">
      <c r="A79" s="2"/>
    </row>
    <row r="80" spans="1:8" x14ac:dyDescent="0.25">
      <c r="A80" s="2"/>
    </row>
    <row r="81" spans="1:1" x14ac:dyDescent="0.25">
      <c r="A81" s="2"/>
    </row>
    <row r="82" spans="1:1" x14ac:dyDescent="0.25">
      <c r="A82" s="2"/>
    </row>
    <row r="83" spans="1:1" x14ac:dyDescent="0.25">
      <c r="A83" s="2"/>
    </row>
    <row r="84" spans="1:1" x14ac:dyDescent="0.25">
      <c r="A84" s="2"/>
    </row>
    <row r="85" spans="1:1" x14ac:dyDescent="0.25">
      <c r="A85" s="2"/>
    </row>
    <row r="86" spans="1:1" x14ac:dyDescent="0.25">
      <c r="A86" s="2"/>
    </row>
    <row r="87" spans="1:1" x14ac:dyDescent="0.25">
      <c r="A87" s="2"/>
    </row>
    <row r="88" spans="1:1" x14ac:dyDescent="0.25">
      <c r="A88" s="2"/>
    </row>
    <row r="89" spans="1:1" x14ac:dyDescent="0.25">
      <c r="A89" s="2"/>
    </row>
    <row r="90" spans="1:1" x14ac:dyDescent="0.25">
      <c r="A90" s="2"/>
    </row>
    <row r="91" spans="1:1" x14ac:dyDescent="0.25">
      <c r="A91" s="2"/>
    </row>
    <row r="92" spans="1:1" x14ac:dyDescent="0.25">
      <c r="A92" s="2"/>
    </row>
    <row r="93" spans="1:1" x14ac:dyDescent="0.25">
      <c r="A93" s="2"/>
    </row>
    <row r="94" spans="1:1" x14ac:dyDescent="0.25">
      <c r="A94" s="2"/>
    </row>
    <row r="95" spans="1:1" x14ac:dyDescent="0.25">
      <c r="A95" s="2"/>
    </row>
    <row r="96" spans="1:1" x14ac:dyDescent="0.25">
      <c r="A96" s="2"/>
    </row>
    <row r="97" spans="1:1" x14ac:dyDescent="0.25">
      <c r="A97" s="2"/>
    </row>
    <row r="98" spans="1:1" x14ac:dyDescent="0.25">
      <c r="A98" s="2"/>
    </row>
    <row r="99" spans="1:1" x14ac:dyDescent="0.25">
      <c r="A99" s="2"/>
    </row>
    <row r="100" spans="1:1" x14ac:dyDescent="0.25">
      <c r="A100" s="2"/>
    </row>
    <row r="101" spans="1:1" x14ac:dyDescent="0.25">
      <c r="A101" s="2"/>
    </row>
    <row r="102" spans="1:1" x14ac:dyDescent="0.25">
      <c r="A102" s="2"/>
    </row>
    <row r="103" spans="1:1" x14ac:dyDescent="0.25">
      <c r="A103" s="2"/>
    </row>
    <row r="104" spans="1:1" x14ac:dyDescent="0.25">
      <c r="A104" s="2"/>
    </row>
    <row r="105" spans="1:1" x14ac:dyDescent="0.25">
      <c r="A105" s="2"/>
    </row>
    <row r="106" spans="1:1" x14ac:dyDescent="0.25">
      <c r="A106" s="2"/>
    </row>
    <row r="107" spans="1:1" x14ac:dyDescent="0.25">
      <c r="A107" s="2"/>
    </row>
    <row r="108" spans="1:1" x14ac:dyDescent="0.25">
      <c r="A108" s="2"/>
    </row>
    <row r="109" spans="1:1" x14ac:dyDescent="0.25">
      <c r="A109" s="2"/>
    </row>
    <row r="110" spans="1:1" x14ac:dyDescent="0.25">
      <c r="A110" s="2"/>
    </row>
    <row r="111" spans="1:1" x14ac:dyDescent="0.25">
      <c r="A111" s="2"/>
    </row>
    <row r="112" spans="1:1" x14ac:dyDescent="0.25">
      <c r="A112" s="2"/>
    </row>
    <row r="113" spans="1:1" x14ac:dyDescent="0.25">
      <c r="A113" s="2"/>
    </row>
    <row r="114" spans="1:1" x14ac:dyDescent="0.25">
      <c r="A114" s="2"/>
    </row>
    <row r="115" spans="1:1" x14ac:dyDescent="0.25">
      <c r="A115" s="2"/>
    </row>
    <row r="116" spans="1:1" x14ac:dyDescent="0.25">
      <c r="A116" s="2"/>
    </row>
    <row r="117" spans="1:1" x14ac:dyDescent="0.25">
      <c r="A117" s="2"/>
    </row>
    <row r="118" spans="1:1" x14ac:dyDescent="0.25">
      <c r="A118" s="2"/>
    </row>
    <row r="119" spans="1:1" x14ac:dyDescent="0.25">
      <c r="A119" s="2"/>
    </row>
    <row r="120" spans="1:1" x14ac:dyDescent="0.25">
      <c r="A120" s="2"/>
    </row>
    <row r="121" spans="1:1" x14ac:dyDescent="0.25">
      <c r="A121" s="2"/>
    </row>
    <row r="122" spans="1:1" x14ac:dyDescent="0.25">
      <c r="A122" s="2"/>
    </row>
    <row r="123" spans="1:1" x14ac:dyDescent="0.25">
      <c r="A123" s="2"/>
    </row>
    <row r="124" spans="1:1" x14ac:dyDescent="0.25">
      <c r="A124" s="2"/>
    </row>
    <row r="125" spans="1:1" x14ac:dyDescent="0.25">
      <c r="A125" s="2"/>
    </row>
    <row r="126" spans="1:1" x14ac:dyDescent="0.25">
      <c r="A126" s="2"/>
    </row>
    <row r="127" spans="1:1" x14ac:dyDescent="0.25">
      <c r="A127" s="2"/>
    </row>
    <row r="128" spans="1:1" x14ac:dyDescent="0.25">
      <c r="A128" s="2"/>
    </row>
    <row r="129" spans="1:1" x14ac:dyDescent="0.25">
      <c r="A129" s="2"/>
    </row>
    <row r="130" spans="1:1" x14ac:dyDescent="0.25">
      <c r="A130" s="2"/>
    </row>
    <row r="131" spans="1:1" x14ac:dyDescent="0.25">
      <c r="A131" s="2"/>
    </row>
    <row r="132" spans="1:1" x14ac:dyDescent="0.25">
      <c r="A132" s="2"/>
    </row>
    <row r="133" spans="1:1" x14ac:dyDescent="0.25">
      <c r="A133" s="2"/>
    </row>
    <row r="134" spans="1:1" x14ac:dyDescent="0.25">
      <c r="A134" s="2"/>
    </row>
    <row r="135" spans="1:1" x14ac:dyDescent="0.25">
      <c r="A135" s="2"/>
    </row>
    <row r="136" spans="1:1" x14ac:dyDescent="0.25">
      <c r="A136" s="2"/>
    </row>
    <row r="137" spans="1:1" x14ac:dyDescent="0.25">
      <c r="A137" s="2"/>
    </row>
    <row r="138" spans="1:1" x14ac:dyDescent="0.25">
      <c r="A138" s="2"/>
    </row>
    <row r="139" spans="1:1" x14ac:dyDescent="0.25">
      <c r="A139" s="2"/>
    </row>
    <row r="140" spans="1:1" x14ac:dyDescent="0.25">
      <c r="A140" s="2"/>
    </row>
    <row r="141" spans="1:1" x14ac:dyDescent="0.25">
      <c r="A141" s="2"/>
    </row>
    <row r="142" spans="1:1" x14ac:dyDescent="0.25">
      <c r="A142" s="2"/>
    </row>
    <row r="143" spans="1:1" x14ac:dyDescent="0.25">
      <c r="A143" s="2"/>
    </row>
    <row r="144" spans="1:1" x14ac:dyDescent="0.25">
      <c r="A144" s="2"/>
    </row>
    <row r="145" spans="1:1" x14ac:dyDescent="0.25">
      <c r="A145" s="2"/>
    </row>
    <row r="146" spans="1:1" x14ac:dyDescent="0.25">
      <c r="A146" s="2"/>
    </row>
    <row r="147" spans="1:1" x14ac:dyDescent="0.25">
      <c r="A147" s="2"/>
    </row>
    <row r="148" spans="1:1" x14ac:dyDescent="0.25">
      <c r="A148" s="2"/>
    </row>
    <row r="149" spans="1:1" x14ac:dyDescent="0.25">
      <c r="A149" s="2"/>
    </row>
    <row r="150" spans="1:1" x14ac:dyDescent="0.25">
      <c r="A150" s="2"/>
    </row>
    <row r="151" spans="1:1" x14ac:dyDescent="0.25">
      <c r="A151" s="2"/>
    </row>
    <row r="152" spans="1:1" x14ac:dyDescent="0.25">
      <c r="A152" s="2"/>
    </row>
    <row r="153" spans="1:1" x14ac:dyDescent="0.25">
      <c r="A153" s="2"/>
    </row>
    <row r="154" spans="1:1" x14ac:dyDescent="0.25">
      <c r="A154" s="2"/>
    </row>
    <row r="155" spans="1:1" x14ac:dyDescent="0.25">
      <c r="A155" s="2"/>
    </row>
    <row r="156" spans="1:1" x14ac:dyDescent="0.25">
      <c r="A156" s="2"/>
    </row>
    <row r="157" spans="1:1" x14ac:dyDescent="0.25">
      <c r="A157" s="2"/>
    </row>
    <row r="158" spans="1:1" x14ac:dyDescent="0.25">
      <c r="A158" s="2"/>
    </row>
    <row r="159" spans="1:1" x14ac:dyDescent="0.25">
      <c r="A159" s="2"/>
    </row>
    <row r="160" spans="1:1" x14ac:dyDescent="0.25">
      <c r="A160" s="2"/>
    </row>
    <row r="161" spans="1:1" x14ac:dyDescent="0.25">
      <c r="A161" s="2"/>
    </row>
    <row r="162" spans="1:1" x14ac:dyDescent="0.25">
      <c r="A162" s="2"/>
    </row>
    <row r="163" spans="1:1" x14ac:dyDescent="0.25">
      <c r="A163" s="2"/>
    </row>
    <row r="164" spans="1:1" x14ac:dyDescent="0.25">
      <c r="A164" s="2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6"/>
  <sheetViews>
    <sheetView tabSelected="1" workbookViewId="0">
      <pane ySplit="1" topLeftCell="A34" activePane="bottomLeft" state="frozen"/>
      <selection pane="bottomLeft" sqref="A1:F66"/>
    </sheetView>
  </sheetViews>
  <sheetFormatPr defaultRowHeight="15" x14ac:dyDescent="0.25"/>
  <cols>
    <col min="1" max="1" width="14.5703125" customWidth="1"/>
  </cols>
  <sheetData>
    <row r="1" spans="1:6" x14ac:dyDescent="0.25">
      <c r="A1" t="s">
        <v>0</v>
      </c>
      <c r="B1" t="s">
        <v>1</v>
      </c>
      <c r="C1" t="s">
        <v>8</v>
      </c>
      <c r="D1" t="s">
        <v>2</v>
      </c>
      <c r="E1" t="s">
        <v>3</v>
      </c>
      <c r="F1" t="s">
        <v>9</v>
      </c>
    </row>
    <row r="2" spans="1:6" x14ac:dyDescent="0.25">
      <c r="A2" s="2">
        <v>42968</v>
      </c>
      <c r="B2" t="s">
        <v>10</v>
      </c>
      <c r="C2">
        <v>1</v>
      </c>
      <c r="D2">
        <v>6.2</v>
      </c>
      <c r="E2">
        <v>9.6999999999999993</v>
      </c>
      <c r="F2">
        <f t="shared" ref="F2:F65" si="0">E2-D2</f>
        <v>3.4999999999999991</v>
      </c>
    </row>
    <row r="3" spans="1:6" x14ac:dyDescent="0.25">
      <c r="A3" s="2">
        <v>42968</v>
      </c>
      <c r="B3" t="s">
        <v>10</v>
      </c>
      <c r="C3">
        <v>2</v>
      </c>
      <c r="D3">
        <f>E2</f>
        <v>9.6999999999999993</v>
      </c>
      <c r="E3">
        <v>12.3</v>
      </c>
      <c r="F3">
        <f t="shared" si="0"/>
        <v>2.6000000000000014</v>
      </c>
    </row>
    <row r="4" spans="1:6" x14ac:dyDescent="0.25">
      <c r="A4" s="2">
        <v>42968</v>
      </c>
      <c r="B4" t="s">
        <v>10</v>
      </c>
      <c r="C4">
        <v>3</v>
      </c>
      <c r="D4">
        <f t="shared" ref="D4:D66" si="1">E3</f>
        <v>12.3</v>
      </c>
      <c r="E4">
        <v>15.47</v>
      </c>
      <c r="F4">
        <f t="shared" si="0"/>
        <v>3.17</v>
      </c>
    </row>
    <row r="5" spans="1:6" x14ac:dyDescent="0.25">
      <c r="A5" s="2">
        <v>42968</v>
      </c>
      <c r="B5" t="s">
        <v>10</v>
      </c>
      <c r="C5">
        <v>4</v>
      </c>
      <c r="D5">
        <f t="shared" si="1"/>
        <v>15.47</v>
      </c>
      <c r="E5">
        <v>18.170000000000002</v>
      </c>
      <c r="F5">
        <f t="shared" si="0"/>
        <v>2.7000000000000011</v>
      </c>
    </row>
    <row r="6" spans="1:6" x14ac:dyDescent="0.25">
      <c r="A6" s="2">
        <v>42968</v>
      </c>
      <c r="B6" t="s">
        <v>10</v>
      </c>
      <c r="C6">
        <v>5</v>
      </c>
      <c r="D6">
        <f t="shared" si="1"/>
        <v>18.170000000000002</v>
      </c>
      <c r="E6">
        <v>21.95</v>
      </c>
      <c r="F6">
        <f t="shared" si="0"/>
        <v>3.7799999999999976</v>
      </c>
    </row>
    <row r="7" spans="1:6" x14ac:dyDescent="0.25">
      <c r="A7" s="2">
        <v>42968</v>
      </c>
      <c r="B7" t="s">
        <v>10</v>
      </c>
      <c r="C7">
        <v>6</v>
      </c>
      <c r="D7">
        <f t="shared" si="1"/>
        <v>21.95</v>
      </c>
      <c r="E7">
        <v>25.19</v>
      </c>
      <c r="F7">
        <f t="shared" si="0"/>
        <v>3.240000000000002</v>
      </c>
    </row>
    <row r="8" spans="1:6" x14ac:dyDescent="0.25">
      <c r="A8" s="2">
        <v>42968</v>
      </c>
      <c r="B8" t="s">
        <v>10</v>
      </c>
      <c r="C8">
        <v>7</v>
      </c>
      <c r="D8">
        <f t="shared" si="1"/>
        <v>25.19</v>
      </c>
      <c r="E8">
        <v>28.75</v>
      </c>
      <c r="F8">
        <f t="shared" si="0"/>
        <v>3.5599999999999987</v>
      </c>
    </row>
    <row r="9" spans="1:6" x14ac:dyDescent="0.25">
      <c r="A9" s="2">
        <v>42968</v>
      </c>
      <c r="B9" t="s">
        <v>10</v>
      </c>
      <c r="C9">
        <v>8</v>
      </c>
      <c r="D9">
        <f t="shared" si="1"/>
        <v>28.75</v>
      </c>
      <c r="E9">
        <v>31.6</v>
      </c>
      <c r="F9">
        <f t="shared" si="0"/>
        <v>2.8500000000000014</v>
      </c>
    </row>
    <row r="10" spans="1:6" x14ac:dyDescent="0.25">
      <c r="A10" s="2">
        <v>42968</v>
      </c>
      <c r="B10" t="s">
        <v>10</v>
      </c>
      <c r="C10">
        <v>9</v>
      </c>
      <c r="D10">
        <f t="shared" si="1"/>
        <v>31.6</v>
      </c>
      <c r="E10">
        <v>35</v>
      </c>
      <c r="F10">
        <f t="shared" si="0"/>
        <v>3.3999999999999986</v>
      </c>
    </row>
    <row r="11" spans="1:6" x14ac:dyDescent="0.25">
      <c r="A11" s="2">
        <v>42968</v>
      </c>
      <c r="B11" t="s">
        <v>10</v>
      </c>
      <c r="C11">
        <v>10</v>
      </c>
      <c r="D11">
        <f t="shared" si="1"/>
        <v>35</v>
      </c>
      <c r="E11">
        <v>38</v>
      </c>
      <c r="F11">
        <f t="shared" si="0"/>
        <v>3</v>
      </c>
    </row>
    <row r="12" spans="1:6" x14ac:dyDescent="0.25">
      <c r="A12" s="2">
        <v>42968</v>
      </c>
      <c r="B12" t="s">
        <v>10</v>
      </c>
      <c r="C12">
        <v>11</v>
      </c>
      <c r="D12">
        <f t="shared" si="1"/>
        <v>38</v>
      </c>
      <c r="E12">
        <v>41.41</v>
      </c>
      <c r="F12">
        <f t="shared" si="0"/>
        <v>3.4099999999999966</v>
      </c>
    </row>
    <row r="13" spans="1:6" x14ac:dyDescent="0.25">
      <c r="A13" s="2">
        <v>42968</v>
      </c>
      <c r="B13" t="s">
        <v>10</v>
      </c>
      <c r="C13">
        <v>12</v>
      </c>
      <c r="D13">
        <f t="shared" si="1"/>
        <v>41.41</v>
      </c>
      <c r="E13">
        <v>44.5</v>
      </c>
      <c r="F13">
        <f t="shared" si="0"/>
        <v>3.0900000000000034</v>
      </c>
    </row>
    <row r="14" spans="1:6" x14ac:dyDescent="0.25">
      <c r="A14" s="2">
        <v>42968</v>
      </c>
      <c r="B14" t="s">
        <v>10</v>
      </c>
      <c r="C14">
        <v>13</v>
      </c>
      <c r="D14">
        <f t="shared" si="1"/>
        <v>44.5</v>
      </c>
      <c r="E14">
        <v>47.66</v>
      </c>
      <c r="F14">
        <f t="shared" si="0"/>
        <v>3.1599999999999966</v>
      </c>
    </row>
    <row r="15" spans="1:6" x14ac:dyDescent="0.25">
      <c r="A15" s="2">
        <v>42968</v>
      </c>
      <c r="B15" t="s">
        <v>10</v>
      </c>
      <c r="C15">
        <v>14</v>
      </c>
      <c r="D15">
        <f t="shared" si="1"/>
        <v>47.66</v>
      </c>
      <c r="E15">
        <v>50.78</v>
      </c>
      <c r="F15">
        <f t="shared" si="0"/>
        <v>3.1200000000000045</v>
      </c>
    </row>
    <row r="16" spans="1:6" x14ac:dyDescent="0.25">
      <c r="A16" s="2">
        <v>42968</v>
      </c>
      <c r="B16" t="s">
        <v>10</v>
      </c>
      <c r="C16">
        <v>15</v>
      </c>
      <c r="D16">
        <f t="shared" si="1"/>
        <v>50.78</v>
      </c>
      <c r="E16">
        <v>53.99</v>
      </c>
      <c r="F16">
        <f t="shared" si="0"/>
        <v>3.2100000000000009</v>
      </c>
    </row>
    <row r="17" spans="1:6" x14ac:dyDescent="0.25">
      <c r="A17" s="2">
        <v>42968</v>
      </c>
      <c r="B17" t="s">
        <v>10</v>
      </c>
      <c r="C17">
        <v>16</v>
      </c>
      <c r="D17">
        <f t="shared" si="1"/>
        <v>53.99</v>
      </c>
      <c r="E17">
        <v>57.47</v>
      </c>
      <c r="F17">
        <f t="shared" si="0"/>
        <v>3.4799999999999969</v>
      </c>
    </row>
    <row r="18" spans="1:6" x14ac:dyDescent="0.25">
      <c r="A18" s="2">
        <v>42968</v>
      </c>
      <c r="B18" t="s">
        <v>10</v>
      </c>
      <c r="C18">
        <v>17</v>
      </c>
      <c r="D18">
        <f t="shared" si="1"/>
        <v>57.47</v>
      </c>
      <c r="E18">
        <v>60.45</v>
      </c>
      <c r="F18">
        <f t="shared" si="0"/>
        <v>2.980000000000004</v>
      </c>
    </row>
    <row r="19" spans="1:6" x14ac:dyDescent="0.25">
      <c r="A19" s="2">
        <v>42968</v>
      </c>
      <c r="B19" t="s">
        <v>10</v>
      </c>
      <c r="C19">
        <v>18</v>
      </c>
      <c r="D19">
        <f t="shared" si="1"/>
        <v>60.45</v>
      </c>
      <c r="E19">
        <v>63.3</v>
      </c>
      <c r="F19">
        <f t="shared" si="0"/>
        <v>2.8499999999999943</v>
      </c>
    </row>
    <row r="20" spans="1:6" x14ac:dyDescent="0.25">
      <c r="A20" s="2">
        <v>42968</v>
      </c>
      <c r="B20" t="s">
        <v>10</v>
      </c>
      <c r="C20">
        <v>19</v>
      </c>
      <c r="D20">
        <f t="shared" si="1"/>
        <v>63.3</v>
      </c>
      <c r="E20">
        <v>66.7</v>
      </c>
      <c r="F20">
        <f t="shared" si="0"/>
        <v>3.4000000000000057</v>
      </c>
    </row>
    <row r="21" spans="1:6" x14ac:dyDescent="0.25">
      <c r="A21" s="2">
        <v>42968</v>
      </c>
      <c r="B21" t="s">
        <v>10</v>
      </c>
      <c r="C21">
        <v>20</v>
      </c>
      <c r="D21">
        <f t="shared" si="1"/>
        <v>66.7</v>
      </c>
      <c r="E21">
        <v>70.180000000000007</v>
      </c>
      <c r="F21">
        <f t="shared" si="0"/>
        <v>3.480000000000004</v>
      </c>
    </row>
    <row r="22" spans="1:6" x14ac:dyDescent="0.25">
      <c r="A22" s="2">
        <v>42968</v>
      </c>
      <c r="B22" t="s">
        <v>10</v>
      </c>
      <c r="C22">
        <v>21</v>
      </c>
      <c r="D22">
        <f t="shared" si="1"/>
        <v>70.180000000000007</v>
      </c>
      <c r="E22">
        <v>73.27</v>
      </c>
      <c r="F22">
        <f t="shared" si="0"/>
        <v>3.0899999999999892</v>
      </c>
    </row>
    <row r="23" spans="1:6" x14ac:dyDescent="0.25">
      <c r="A23" s="2">
        <v>42968</v>
      </c>
      <c r="B23" t="s">
        <v>10</v>
      </c>
      <c r="C23">
        <v>22</v>
      </c>
      <c r="D23">
        <f t="shared" si="1"/>
        <v>73.27</v>
      </c>
      <c r="E23">
        <v>76.63</v>
      </c>
      <c r="F23">
        <f t="shared" si="0"/>
        <v>3.3599999999999994</v>
      </c>
    </row>
    <row r="24" spans="1:6" x14ac:dyDescent="0.25">
      <c r="A24" s="2">
        <v>42968</v>
      </c>
      <c r="B24" t="s">
        <v>10</v>
      </c>
      <c r="C24">
        <v>23</v>
      </c>
      <c r="D24">
        <f t="shared" si="1"/>
        <v>76.63</v>
      </c>
      <c r="E24">
        <v>79.680000000000007</v>
      </c>
      <c r="F24">
        <f t="shared" si="0"/>
        <v>3.0500000000000114</v>
      </c>
    </row>
    <row r="25" spans="1:6" x14ac:dyDescent="0.25">
      <c r="A25" s="2">
        <v>42968</v>
      </c>
      <c r="B25" t="s">
        <v>10</v>
      </c>
      <c r="C25">
        <v>24</v>
      </c>
      <c r="D25">
        <f t="shared" si="1"/>
        <v>79.680000000000007</v>
      </c>
      <c r="E25">
        <v>82.78</v>
      </c>
      <c r="F25">
        <f t="shared" si="0"/>
        <v>3.0999999999999943</v>
      </c>
    </row>
    <row r="26" spans="1:6" x14ac:dyDescent="0.25">
      <c r="A26" s="2">
        <v>42968</v>
      </c>
      <c r="B26" t="s">
        <v>10</v>
      </c>
      <c r="C26">
        <v>25</v>
      </c>
      <c r="D26">
        <f t="shared" si="1"/>
        <v>82.78</v>
      </c>
      <c r="E26">
        <v>86</v>
      </c>
      <c r="F26">
        <f t="shared" si="0"/>
        <v>3.2199999999999989</v>
      </c>
    </row>
    <row r="27" spans="1:6" x14ac:dyDescent="0.25">
      <c r="A27" s="2">
        <v>42968</v>
      </c>
      <c r="B27" t="s">
        <v>10</v>
      </c>
      <c r="C27">
        <v>26</v>
      </c>
      <c r="D27">
        <f t="shared" si="1"/>
        <v>86</v>
      </c>
      <c r="E27">
        <v>89.13</v>
      </c>
      <c r="F27">
        <f t="shared" si="0"/>
        <v>3.1299999999999955</v>
      </c>
    </row>
    <row r="28" spans="1:6" x14ac:dyDescent="0.25">
      <c r="A28" s="2">
        <v>42968</v>
      </c>
      <c r="B28" t="s">
        <v>10</v>
      </c>
      <c r="C28">
        <v>27</v>
      </c>
      <c r="D28">
        <f t="shared" si="1"/>
        <v>89.13</v>
      </c>
      <c r="E28">
        <v>92.33</v>
      </c>
      <c r="F28">
        <f t="shared" si="0"/>
        <v>3.2000000000000028</v>
      </c>
    </row>
    <row r="29" spans="1:6" x14ac:dyDescent="0.25">
      <c r="A29" s="2">
        <v>42968</v>
      </c>
      <c r="B29" t="s">
        <v>10</v>
      </c>
      <c r="C29">
        <v>28</v>
      </c>
      <c r="D29">
        <f t="shared" si="1"/>
        <v>92.33</v>
      </c>
      <c r="E29">
        <v>95.47</v>
      </c>
      <c r="F29">
        <f t="shared" si="0"/>
        <v>3.1400000000000006</v>
      </c>
    </row>
    <row r="30" spans="1:6" x14ac:dyDescent="0.25">
      <c r="A30" s="2">
        <v>42968</v>
      </c>
      <c r="B30" t="s">
        <v>10</v>
      </c>
      <c r="C30">
        <v>29</v>
      </c>
      <c r="D30">
        <f t="shared" si="1"/>
        <v>95.47</v>
      </c>
      <c r="E30">
        <v>98.47</v>
      </c>
      <c r="F30">
        <f t="shared" si="0"/>
        <v>3</v>
      </c>
    </row>
    <row r="31" spans="1:6" x14ac:dyDescent="0.25">
      <c r="A31" s="2">
        <v>42968</v>
      </c>
      <c r="B31" t="s">
        <v>10</v>
      </c>
      <c r="C31">
        <v>30</v>
      </c>
      <c r="D31">
        <f t="shared" si="1"/>
        <v>98.47</v>
      </c>
      <c r="E31">
        <v>101.66</v>
      </c>
      <c r="F31">
        <f t="shared" si="0"/>
        <v>3.1899999999999977</v>
      </c>
    </row>
    <row r="32" spans="1:6" x14ac:dyDescent="0.25">
      <c r="A32" s="2">
        <v>42968</v>
      </c>
      <c r="B32" t="s">
        <v>10</v>
      </c>
      <c r="C32">
        <v>31</v>
      </c>
      <c r="D32">
        <f t="shared" si="1"/>
        <v>101.66</v>
      </c>
      <c r="E32">
        <v>104.57</v>
      </c>
      <c r="F32">
        <f t="shared" si="0"/>
        <v>2.9099999999999966</v>
      </c>
    </row>
    <row r="33" spans="1:6" x14ac:dyDescent="0.25">
      <c r="A33" s="2">
        <v>42968</v>
      </c>
      <c r="B33" t="s">
        <v>10</v>
      </c>
      <c r="C33">
        <v>32</v>
      </c>
      <c r="D33">
        <f t="shared" si="1"/>
        <v>104.57</v>
      </c>
      <c r="E33">
        <v>107.68</v>
      </c>
      <c r="F33">
        <f t="shared" si="0"/>
        <v>3.1100000000000136</v>
      </c>
    </row>
    <row r="34" spans="1:6" x14ac:dyDescent="0.25">
      <c r="A34" s="2">
        <v>42968</v>
      </c>
      <c r="B34" t="s">
        <v>10</v>
      </c>
      <c r="C34">
        <v>33</v>
      </c>
      <c r="D34">
        <f t="shared" si="1"/>
        <v>107.68</v>
      </c>
      <c r="E34">
        <v>110.98</v>
      </c>
      <c r="F34">
        <f t="shared" si="0"/>
        <v>3.2999999999999972</v>
      </c>
    </row>
    <row r="35" spans="1:6" x14ac:dyDescent="0.25">
      <c r="A35" s="2">
        <v>42968</v>
      </c>
      <c r="B35" t="s">
        <v>10</v>
      </c>
      <c r="C35">
        <v>34</v>
      </c>
      <c r="D35">
        <f t="shared" si="1"/>
        <v>110.98</v>
      </c>
      <c r="E35">
        <v>114.2</v>
      </c>
      <c r="F35">
        <f t="shared" si="0"/>
        <v>3.2199999999999989</v>
      </c>
    </row>
    <row r="36" spans="1:6" x14ac:dyDescent="0.25">
      <c r="A36" s="2">
        <v>42968</v>
      </c>
      <c r="B36" t="s">
        <v>10</v>
      </c>
      <c r="C36">
        <v>35</v>
      </c>
      <c r="D36">
        <f t="shared" si="1"/>
        <v>114.2</v>
      </c>
      <c r="E36">
        <v>117.6</v>
      </c>
      <c r="F36">
        <f t="shared" si="0"/>
        <v>3.3999999999999915</v>
      </c>
    </row>
    <row r="37" spans="1:6" x14ac:dyDescent="0.25">
      <c r="A37" s="2">
        <v>42968</v>
      </c>
      <c r="B37" t="s">
        <v>10</v>
      </c>
      <c r="C37">
        <v>36</v>
      </c>
      <c r="D37">
        <f t="shared" si="1"/>
        <v>117.6</v>
      </c>
      <c r="E37">
        <v>121.47</v>
      </c>
      <c r="F37">
        <f t="shared" si="0"/>
        <v>3.8700000000000045</v>
      </c>
    </row>
    <row r="38" spans="1:6" x14ac:dyDescent="0.25">
      <c r="A38" s="2">
        <v>42968</v>
      </c>
      <c r="B38" t="s">
        <v>10</v>
      </c>
      <c r="C38">
        <v>37</v>
      </c>
      <c r="D38">
        <f t="shared" si="1"/>
        <v>121.47</v>
      </c>
      <c r="E38">
        <v>124.87</v>
      </c>
      <c r="F38">
        <f t="shared" si="0"/>
        <v>3.4000000000000057</v>
      </c>
    </row>
    <row r="39" spans="1:6" x14ac:dyDescent="0.25">
      <c r="A39" s="2">
        <v>42968</v>
      </c>
      <c r="B39" t="s">
        <v>10</v>
      </c>
      <c r="C39">
        <v>38</v>
      </c>
      <c r="D39">
        <f t="shared" si="1"/>
        <v>124.87</v>
      </c>
      <c r="E39">
        <v>127.86</v>
      </c>
      <c r="F39">
        <f t="shared" si="0"/>
        <v>2.9899999999999949</v>
      </c>
    </row>
    <row r="40" spans="1:6" x14ac:dyDescent="0.25">
      <c r="A40" s="2">
        <v>42968</v>
      </c>
      <c r="B40" t="s">
        <v>10</v>
      </c>
      <c r="C40">
        <v>39</v>
      </c>
      <c r="D40">
        <f t="shared" si="1"/>
        <v>127.86</v>
      </c>
      <c r="E40">
        <v>131</v>
      </c>
      <c r="F40">
        <f t="shared" si="0"/>
        <v>3.1400000000000006</v>
      </c>
    </row>
    <row r="41" spans="1:6" x14ac:dyDescent="0.25">
      <c r="A41" s="2">
        <v>42968</v>
      </c>
      <c r="B41" t="s">
        <v>10</v>
      </c>
      <c r="C41">
        <v>40</v>
      </c>
      <c r="D41">
        <f t="shared" si="1"/>
        <v>131</v>
      </c>
      <c r="E41">
        <v>134.22999999999999</v>
      </c>
      <c r="F41">
        <f t="shared" si="0"/>
        <v>3.2299999999999898</v>
      </c>
    </row>
    <row r="42" spans="1:6" x14ac:dyDescent="0.25">
      <c r="A42" s="2">
        <v>42968</v>
      </c>
      <c r="B42" t="s">
        <v>10</v>
      </c>
      <c r="C42">
        <v>41</v>
      </c>
      <c r="D42">
        <f t="shared" si="1"/>
        <v>134.22999999999999</v>
      </c>
      <c r="E42">
        <v>137.59</v>
      </c>
      <c r="F42">
        <f t="shared" si="0"/>
        <v>3.3600000000000136</v>
      </c>
    </row>
    <row r="43" spans="1:6" x14ac:dyDescent="0.25">
      <c r="A43" s="2">
        <v>42968</v>
      </c>
      <c r="B43" t="s">
        <v>10</v>
      </c>
      <c r="C43">
        <v>42</v>
      </c>
      <c r="D43">
        <f t="shared" si="1"/>
        <v>137.59</v>
      </c>
      <c r="E43">
        <v>140.37</v>
      </c>
      <c r="F43">
        <f t="shared" si="0"/>
        <v>2.7800000000000011</v>
      </c>
    </row>
    <row r="44" spans="1:6" x14ac:dyDescent="0.25">
      <c r="A44" s="2">
        <v>42968</v>
      </c>
      <c r="B44" t="s">
        <v>10</v>
      </c>
      <c r="C44">
        <v>43</v>
      </c>
      <c r="D44">
        <f t="shared" si="1"/>
        <v>140.37</v>
      </c>
      <c r="E44">
        <v>143.52000000000001</v>
      </c>
      <c r="F44">
        <f t="shared" si="0"/>
        <v>3.1500000000000057</v>
      </c>
    </row>
    <row r="45" spans="1:6" x14ac:dyDescent="0.25">
      <c r="A45" s="2">
        <v>42968</v>
      </c>
      <c r="B45" t="s">
        <v>10</v>
      </c>
      <c r="C45">
        <v>44</v>
      </c>
      <c r="D45">
        <f t="shared" si="1"/>
        <v>143.52000000000001</v>
      </c>
      <c r="E45">
        <v>146.54</v>
      </c>
      <c r="F45">
        <f t="shared" si="0"/>
        <v>3.0199999999999818</v>
      </c>
    </row>
    <row r="46" spans="1:6" x14ac:dyDescent="0.25">
      <c r="A46" s="2">
        <v>42968</v>
      </c>
      <c r="B46" t="s">
        <v>10</v>
      </c>
      <c r="C46">
        <v>45</v>
      </c>
      <c r="D46">
        <f t="shared" si="1"/>
        <v>146.54</v>
      </c>
      <c r="E46">
        <v>150.16</v>
      </c>
      <c r="F46">
        <f t="shared" si="0"/>
        <v>3.6200000000000045</v>
      </c>
    </row>
    <row r="47" spans="1:6" x14ac:dyDescent="0.25">
      <c r="A47" s="2">
        <v>42968</v>
      </c>
      <c r="B47" t="s">
        <v>10</v>
      </c>
      <c r="C47">
        <v>46</v>
      </c>
      <c r="D47">
        <f t="shared" si="1"/>
        <v>150.16</v>
      </c>
      <c r="E47">
        <v>153.52000000000001</v>
      </c>
      <c r="F47">
        <f t="shared" si="0"/>
        <v>3.3600000000000136</v>
      </c>
    </row>
    <row r="48" spans="1:6" x14ac:dyDescent="0.25">
      <c r="A48" s="2">
        <v>42968</v>
      </c>
      <c r="B48" t="s">
        <v>10</v>
      </c>
      <c r="C48">
        <v>47</v>
      </c>
      <c r="D48">
        <f t="shared" si="1"/>
        <v>153.52000000000001</v>
      </c>
      <c r="E48">
        <v>156.43</v>
      </c>
      <c r="F48">
        <f t="shared" si="0"/>
        <v>2.9099999999999966</v>
      </c>
    </row>
    <row r="49" spans="1:6" x14ac:dyDescent="0.25">
      <c r="A49" s="2">
        <v>42968</v>
      </c>
      <c r="B49" t="s">
        <v>10</v>
      </c>
      <c r="C49">
        <v>48</v>
      </c>
      <c r="D49">
        <f t="shared" si="1"/>
        <v>156.43</v>
      </c>
      <c r="E49">
        <v>159.18</v>
      </c>
      <c r="F49">
        <f t="shared" si="0"/>
        <v>2.75</v>
      </c>
    </row>
    <row r="50" spans="1:6" x14ac:dyDescent="0.25">
      <c r="A50" s="2">
        <v>42968</v>
      </c>
      <c r="B50" t="s">
        <v>10</v>
      </c>
      <c r="C50">
        <v>49</v>
      </c>
      <c r="D50">
        <f t="shared" si="1"/>
        <v>159.18</v>
      </c>
      <c r="E50">
        <v>162.30000000000001</v>
      </c>
      <c r="F50">
        <f t="shared" si="0"/>
        <v>3.1200000000000045</v>
      </c>
    </row>
    <row r="51" spans="1:6" x14ac:dyDescent="0.25">
      <c r="A51" s="2">
        <v>42968</v>
      </c>
      <c r="B51" t="s">
        <v>10</v>
      </c>
      <c r="C51">
        <v>50</v>
      </c>
      <c r="D51">
        <f t="shared" si="1"/>
        <v>162.30000000000001</v>
      </c>
      <c r="E51">
        <v>164.98</v>
      </c>
      <c r="F51">
        <f t="shared" si="0"/>
        <v>2.6799999999999784</v>
      </c>
    </row>
    <row r="52" spans="1:6" x14ac:dyDescent="0.25">
      <c r="A52" s="2">
        <v>42968</v>
      </c>
      <c r="B52" t="s">
        <v>10</v>
      </c>
      <c r="C52">
        <v>51</v>
      </c>
      <c r="D52">
        <f t="shared" si="1"/>
        <v>164.98</v>
      </c>
      <c r="E52">
        <v>168.2</v>
      </c>
      <c r="F52">
        <f t="shared" si="0"/>
        <v>3.2199999999999989</v>
      </c>
    </row>
    <row r="53" spans="1:6" x14ac:dyDescent="0.25">
      <c r="A53" s="2">
        <v>42968</v>
      </c>
      <c r="B53" t="s">
        <v>10</v>
      </c>
      <c r="C53">
        <v>52</v>
      </c>
      <c r="D53">
        <f t="shared" si="1"/>
        <v>168.2</v>
      </c>
      <c r="E53">
        <v>171.13</v>
      </c>
      <c r="F53">
        <f t="shared" si="0"/>
        <v>2.9300000000000068</v>
      </c>
    </row>
    <row r="54" spans="1:6" x14ac:dyDescent="0.25">
      <c r="A54" s="2">
        <v>42968</v>
      </c>
      <c r="B54" t="s">
        <v>10</v>
      </c>
      <c r="C54">
        <v>53</v>
      </c>
      <c r="D54">
        <f t="shared" si="1"/>
        <v>171.13</v>
      </c>
      <c r="E54">
        <v>174.7</v>
      </c>
      <c r="F54">
        <f t="shared" si="0"/>
        <v>3.5699999999999932</v>
      </c>
    </row>
    <row r="55" spans="1:6" x14ac:dyDescent="0.25">
      <c r="A55" s="2">
        <v>42968</v>
      </c>
      <c r="B55" t="s">
        <v>10</v>
      </c>
      <c r="C55">
        <v>54</v>
      </c>
      <c r="D55">
        <f t="shared" si="1"/>
        <v>174.7</v>
      </c>
      <c r="E55">
        <v>177.75</v>
      </c>
      <c r="F55">
        <f t="shared" si="0"/>
        <v>3.0500000000000114</v>
      </c>
    </row>
    <row r="56" spans="1:6" x14ac:dyDescent="0.25">
      <c r="A56" s="2">
        <v>42968</v>
      </c>
      <c r="B56" t="s">
        <v>10</v>
      </c>
      <c r="C56">
        <v>55</v>
      </c>
      <c r="D56">
        <f t="shared" si="1"/>
        <v>177.75</v>
      </c>
      <c r="E56">
        <v>181.14</v>
      </c>
      <c r="F56">
        <f t="shared" si="0"/>
        <v>3.3899999999999864</v>
      </c>
    </row>
    <row r="57" spans="1:6" x14ac:dyDescent="0.25">
      <c r="A57" s="2">
        <v>42968</v>
      </c>
      <c r="B57" t="s">
        <v>10</v>
      </c>
      <c r="C57">
        <v>56</v>
      </c>
      <c r="D57">
        <f t="shared" si="1"/>
        <v>181.14</v>
      </c>
      <c r="E57">
        <v>184.5</v>
      </c>
      <c r="F57">
        <f t="shared" si="0"/>
        <v>3.3600000000000136</v>
      </c>
    </row>
    <row r="58" spans="1:6" x14ac:dyDescent="0.25">
      <c r="A58" s="2">
        <v>42968</v>
      </c>
      <c r="B58" t="s">
        <v>10</v>
      </c>
      <c r="C58">
        <v>57</v>
      </c>
      <c r="D58">
        <f t="shared" si="1"/>
        <v>184.5</v>
      </c>
      <c r="E58">
        <v>187.92</v>
      </c>
      <c r="F58">
        <f t="shared" si="0"/>
        <v>3.4199999999999875</v>
      </c>
    </row>
    <row r="59" spans="1:6" x14ac:dyDescent="0.25">
      <c r="A59" s="2">
        <v>42968</v>
      </c>
      <c r="B59" t="s">
        <v>10</v>
      </c>
      <c r="C59">
        <v>58</v>
      </c>
      <c r="D59">
        <f t="shared" si="1"/>
        <v>187.92</v>
      </c>
      <c r="E59">
        <v>191</v>
      </c>
      <c r="F59">
        <f t="shared" si="0"/>
        <v>3.0800000000000125</v>
      </c>
    </row>
    <row r="60" spans="1:6" x14ac:dyDescent="0.25">
      <c r="A60" s="2">
        <v>42968</v>
      </c>
      <c r="B60" t="s">
        <v>10</v>
      </c>
      <c r="C60">
        <v>59</v>
      </c>
      <c r="D60">
        <f t="shared" si="1"/>
        <v>191</v>
      </c>
      <c r="E60">
        <v>194.13</v>
      </c>
      <c r="F60">
        <f t="shared" si="0"/>
        <v>3.1299999999999955</v>
      </c>
    </row>
    <row r="61" spans="1:6" x14ac:dyDescent="0.25">
      <c r="A61" s="2">
        <v>42968</v>
      </c>
      <c r="B61" t="s">
        <v>10</v>
      </c>
      <c r="C61">
        <v>60</v>
      </c>
      <c r="D61">
        <f t="shared" si="1"/>
        <v>194.13</v>
      </c>
      <c r="E61">
        <v>197.28</v>
      </c>
      <c r="F61">
        <f t="shared" si="0"/>
        <v>3.1500000000000057</v>
      </c>
    </row>
    <row r="62" spans="1:6" x14ac:dyDescent="0.25">
      <c r="A62" s="2">
        <v>42968</v>
      </c>
      <c r="B62" t="s">
        <v>10</v>
      </c>
      <c r="C62">
        <v>61</v>
      </c>
      <c r="D62">
        <f t="shared" si="1"/>
        <v>197.28</v>
      </c>
      <c r="E62">
        <v>200.47</v>
      </c>
      <c r="F62">
        <f t="shared" si="0"/>
        <v>3.1899999999999977</v>
      </c>
    </row>
    <row r="63" spans="1:6" x14ac:dyDescent="0.25">
      <c r="A63" s="2">
        <v>42968</v>
      </c>
      <c r="B63" t="s">
        <v>10</v>
      </c>
      <c r="C63">
        <v>62</v>
      </c>
      <c r="D63">
        <f t="shared" si="1"/>
        <v>200.47</v>
      </c>
      <c r="E63">
        <v>203.87</v>
      </c>
      <c r="F63">
        <f t="shared" si="0"/>
        <v>3.4000000000000057</v>
      </c>
    </row>
    <row r="64" spans="1:6" x14ac:dyDescent="0.25">
      <c r="A64" s="2">
        <v>42968</v>
      </c>
      <c r="B64" t="s">
        <v>10</v>
      </c>
      <c r="C64">
        <v>63</v>
      </c>
      <c r="D64">
        <f t="shared" si="1"/>
        <v>203.87</v>
      </c>
      <c r="E64">
        <v>206.71</v>
      </c>
      <c r="F64">
        <f t="shared" si="0"/>
        <v>2.8400000000000034</v>
      </c>
    </row>
    <row r="65" spans="1:6" x14ac:dyDescent="0.25">
      <c r="A65" s="2">
        <v>42968</v>
      </c>
      <c r="B65" t="s">
        <v>10</v>
      </c>
      <c r="C65">
        <v>64</v>
      </c>
      <c r="D65">
        <f t="shared" si="1"/>
        <v>206.71</v>
      </c>
      <c r="E65">
        <v>209</v>
      </c>
      <c r="F65">
        <f t="shared" si="0"/>
        <v>2.289999999999992</v>
      </c>
    </row>
    <row r="66" spans="1:6" x14ac:dyDescent="0.25">
      <c r="A66" s="2">
        <v>42968</v>
      </c>
      <c r="B66" t="s">
        <v>10</v>
      </c>
      <c r="C66">
        <v>65</v>
      </c>
      <c r="D66">
        <f t="shared" si="1"/>
        <v>209</v>
      </c>
      <c r="E66">
        <v>210.1</v>
      </c>
      <c r="F66">
        <f t="shared" ref="F66" si="2">E66-D66</f>
        <v>1.0999999999999943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Geotech</vt:lpstr>
      <vt:lpstr>Box_ends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2017-11-02T23:25:36Z</dcterms:modified>
</cp:coreProperties>
</file>